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N:\Vergaben (Bernhardine u. Vanessa)\Klinikum Lippe\Haus 4\EU-weit\01 Objektplanung\"/>
    </mc:Choice>
  </mc:AlternateContent>
  <xr:revisionPtr revIDLastSave="0" documentId="8_{17BD80AF-DA95-4D34-AA44-374EB095E241}" xr6:coauthVersionLast="47" xr6:coauthVersionMax="47" xr10:uidLastSave="{00000000-0000-0000-0000-000000000000}"/>
  <bookViews>
    <workbookView xWindow="4155" yWindow="4155" windowWidth="38700" windowHeight="15345" activeTab="1" xr2:uid="{00000000-000D-0000-FFFF-FFFF00000000}"/>
  </bookViews>
  <sheets>
    <sheet name="Stammdaten" sheetId="1" r:id="rId1"/>
    <sheet name="Architekt" sheetId="3" r:id="rId2"/>
  </sheets>
  <definedNames>
    <definedName name="_xlnm.Print_Area" localSheetId="1">Architekt!$B$1:$G$94</definedName>
    <definedName name="_xlnm.Print_Area" localSheetId="0">Stammdaten!$A$1:$K$39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1" l="1"/>
  <c r="E33" i="1"/>
  <c r="J20" i="1"/>
  <c r="J23" i="1" l="1"/>
  <c r="G79" i="3"/>
  <c r="G80" i="3"/>
  <c r="G81" i="3"/>
  <c r="G78" i="3"/>
  <c r="E88" i="3"/>
  <c r="C13" i="1"/>
  <c r="I13" i="1" s="1"/>
  <c r="J17" i="1"/>
  <c r="J16" i="1"/>
  <c r="J15" i="1"/>
  <c r="J14" i="1"/>
  <c r="B9" i="3"/>
  <c r="I36" i="1"/>
  <c r="J29" i="1"/>
  <c r="C10" i="1"/>
  <c r="C64" i="3"/>
  <c r="E64" i="3"/>
  <c r="J27" i="1" l="1"/>
  <c r="J26" i="1"/>
  <c r="I35" i="1"/>
  <c r="J24" i="1"/>
  <c r="I37" i="1"/>
  <c r="J31" i="1"/>
  <c r="J30" i="1"/>
  <c r="J28" i="1"/>
  <c r="I18" i="1"/>
  <c r="F24" i="1"/>
  <c r="J25" i="1"/>
  <c r="F23" i="1"/>
  <c r="F28" i="1"/>
  <c r="F26" i="1"/>
  <c r="F25" i="1"/>
  <c r="C22" i="1"/>
  <c r="I22" i="1" s="1"/>
  <c r="F29" i="1"/>
  <c r="F27" i="1"/>
  <c r="G22" i="3" l="1"/>
  <c r="G25" i="3" s="1"/>
  <c r="C39" i="1"/>
  <c r="G28" i="3"/>
  <c r="G30" i="3" s="1"/>
  <c r="D13" i="1" l="1"/>
  <c r="D37" i="1"/>
  <c r="I39" i="1"/>
  <c r="D36" i="1"/>
  <c r="D18" i="1"/>
  <c r="D35" i="1"/>
  <c r="D39" i="1"/>
  <c r="D22" i="1"/>
  <c r="G31" i="3"/>
  <c r="G33" i="3" s="1"/>
  <c r="G46" i="3" s="1"/>
  <c r="G49" i="3" l="1"/>
  <c r="G48" i="3"/>
  <c r="G51" i="3" l="1"/>
  <c r="G56" i="3" l="1"/>
  <c r="G55" i="3"/>
  <c r="G63" i="3"/>
  <c r="G58" i="3"/>
  <c r="G57" i="3"/>
  <c r="G62" i="3"/>
  <c r="G61" i="3"/>
  <c r="G60" i="3"/>
  <c r="G59" i="3"/>
  <c r="G64" i="3" l="1"/>
  <c r="G66" i="3" s="1"/>
  <c r="G67" i="3" s="1"/>
  <c r="G75" i="3" s="1"/>
  <c r="G82" i="3" s="1"/>
  <c r="G85" i="3" l="1"/>
  <c r="G86" i="3" s="1"/>
  <c r="G88" i="3" l="1"/>
  <c r="G90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Bernd Meier</author>
  </authors>
  <commentList>
    <comment ref="B66" authorId="0" shapeId="0" xr:uid="{2FE6FCE6-5AE5-408E-BF4B-CE84CEB26611}">
      <text>
        <r>
          <rPr>
            <b/>
            <sz val="8"/>
            <color indexed="81"/>
            <rFont val="Tahoma"/>
            <family val="2"/>
          </rPr>
          <t xml:space="preserve">Bei Umbau u. Modernisierung bis 80 %. 
Ab Honorarzone II mind. 20%.
</t>
        </r>
      </text>
    </comment>
  </commentList>
</comments>
</file>

<file path=xl/sharedStrings.xml><?xml version="1.0" encoding="utf-8"?>
<sst xmlns="http://schemas.openxmlformats.org/spreadsheetml/2006/main" count="106" uniqueCount="95">
  <si>
    <t xml:space="preserve">Voll anrechenbare Kosten gemäß § 33 (1) HOAI </t>
  </si>
  <si>
    <t>- K.Gr. 300 Baukonstruktion</t>
  </si>
  <si>
    <t xml:space="preserve">- K.Gr. 500 Aussenanlagen (&lt; 7.500 €) </t>
  </si>
  <si>
    <t xml:space="preserve">- K.Gr. 600 Ausstattung </t>
  </si>
  <si>
    <t>Zwischensumme</t>
  </si>
  <si>
    <t>Anrechenbare Kosten gemäß § § 33 (2) HOAI</t>
  </si>
  <si>
    <t>- K.Gr. 410 Abwasser, Wasser-, Gasanlagen</t>
  </si>
  <si>
    <t>- K.Gr. 420 Wärmeversogungsanlagen</t>
  </si>
  <si>
    <t>- K.Gr. 430 Lüftungstechnische Anlagen</t>
  </si>
  <si>
    <t>- K.Gr. 440 Starkstromanlagen</t>
  </si>
  <si>
    <t>- K.Gr. 450 Fernmelde- und Informationstechnische Anlagen</t>
  </si>
  <si>
    <t>- K.Gr. 460 Förderanlagen</t>
  </si>
  <si>
    <t>- K.Gr. 480 Gebäudeautomation</t>
  </si>
  <si>
    <t>Vollständig bis zu 25% der voll anrechenbaren Kosten.</t>
  </si>
  <si>
    <t>Zur Hälfte mit dem übersteigendem Betrag.</t>
  </si>
  <si>
    <t xml:space="preserve">Resultierende anrechenbare Kosten gemäß § 33 HOAI </t>
  </si>
  <si>
    <t xml:space="preserve">Honorarzone gemäß § 5 (1) HOAI </t>
  </si>
  <si>
    <t>Basis</t>
  </si>
  <si>
    <t>von</t>
  </si>
  <si>
    <t>bis</t>
  </si>
  <si>
    <t xml:space="preserve">Leistungsphase 1 - Grundlagenermittlung </t>
  </si>
  <si>
    <t xml:space="preserve">Leistungsphase 2 - Vorplanung </t>
  </si>
  <si>
    <t xml:space="preserve">Leistungsphase 3 - Entwurfsplanung </t>
  </si>
  <si>
    <t>Leistungsphase 4 - Genehmigungsplanung</t>
  </si>
  <si>
    <t>Leistungsphase 5 - Ausführungsplanung</t>
  </si>
  <si>
    <t xml:space="preserve">Leistungsphase 6 - Vorb. Vergabe </t>
  </si>
  <si>
    <t>Leistungsphase 7 - Mitw. Vergabe</t>
  </si>
  <si>
    <t>Leistungsphase 8 - Bauüberwachung</t>
  </si>
  <si>
    <t>Leistungsphase 9 - Dokumentation.</t>
  </si>
  <si>
    <t>Zuzügl. pauschaler Nebenkosten gemäß § 14 (3) HOAI</t>
  </si>
  <si>
    <t>Zuzügl. MwSt. gemäß § 16 HOAI</t>
  </si>
  <si>
    <t>Honorar, einschl. Mwst.</t>
  </si>
  <si>
    <t>Projektname</t>
  </si>
  <si>
    <t>Berechnungsgrundlage:</t>
  </si>
  <si>
    <t>Grundleistungen gemäß § 34 HOAI</t>
  </si>
  <si>
    <t>Honorarzuschlag (in %)</t>
  </si>
  <si>
    <t>Honorarabschlag (in %)</t>
  </si>
  <si>
    <t>Honorar für Grundleistungen</t>
  </si>
  <si>
    <t>Geforderte besondere Leistungen:</t>
  </si>
  <si>
    <r>
      <t>Honorarspanne</t>
    </r>
    <r>
      <rPr>
        <sz val="9"/>
        <rFont val="Arial"/>
        <family val="2"/>
      </rPr>
      <t xml:space="preserve"> ( Von = 0%, Mittelwert = 50%, bis = 100%)  </t>
    </r>
  </si>
  <si>
    <t>Bieter*in:</t>
  </si>
  <si>
    <t>Straße, Hausnummer:</t>
  </si>
  <si>
    <t>Plz, Ort:</t>
  </si>
  <si>
    <t>Architekturbüro 123</t>
  </si>
  <si>
    <t>Herr Manfred Mustermann</t>
  </si>
  <si>
    <t>Planstraße 2025</t>
  </si>
  <si>
    <t>12345 Musterort</t>
  </si>
  <si>
    <t>Vertretungsberechtigte*r:</t>
  </si>
  <si>
    <t>Bearbeitungshinweise:</t>
  </si>
  <si>
    <t>- Nach dem Ausfüllen ist eine nicht veränderbare PDF-Datei zu erzeugen und mit den anderen geforderten Angebotdokumenten</t>
  </si>
  <si>
    <t xml:space="preserve">  fristgerecht einzureichen. Ein unvollständige ausgefülltes Preisblatt führt zum Ausschluss des Angebotes.   </t>
  </si>
  <si>
    <t>- In den "Hellrot" unterlegten Felder sind vom Bieter Eintragungen vorzunehmen. Nur diese Felder sind zum Ausfüllen freigegeben.</t>
  </si>
  <si>
    <t xml:space="preserve">- In den "Hellgrün" unterlegten Felder werden die Ziele / der Bedarf des Auftraggebers dargestellt. </t>
  </si>
  <si>
    <t>Ausschreibung von Planungsleistungen durch die Architekturabteilung der Klinikum Lippe GmbH</t>
  </si>
  <si>
    <t xml:space="preserve">Ort, Datum, Unterschrift </t>
  </si>
  <si>
    <t>Bedarfsermittlung des 
Auftragsgebers nach 
Siemon Tabellen 2013/2021</t>
  </si>
  <si>
    <t>- K.Gr. 300 Bauwerk</t>
  </si>
  <si>
    <t>- K.Gr. 400 Technische Anlagen</t>
  </si>
  <si>
    <t>- K.Gr. 500 Aussenanlagen</t>
  </si>
  <si>
    <t>- K.Gr. 200 Vorbereitende Maßnahmen</t>
  </si>
  <si>
    <t>Kostenermittung nach DIN 276</t>
  </si>
  <si>
    <t>- K.Gr. 480 Sonstige Maßnahmen für Technische Anlagen</t>
  </si>
  <si>
    <t>- K.Gr. 700 Baunebenkosten</t>
  </si>
  <si>
    <t>Gesamtsumme KG 200-700</t>
  </si>
  <si>
    <t>MwSt.</t>
  </si>
  <si>
    <t>Netto - anrechnbare Kosten</t>
  </si>
  <si>
    <t>- K.Gr. 220 Öffentliche Erschließung</t>
  </si>
  <si>
    <t>- K.Gr. 230 Nichtöffentliche Erschließung</t>
  </si>
  <si>
    <t>- K.Gr. 250 Übergangsmaßnahmen</t>
  </si>
  <si>
    <t xml:space="preserve">- K.Gr. 210 Herrichten </t>
  </si>
  <si>
    <t>Unterer Orientierungswert gemäß § 35 HOAI</t>
  </si>
  <si>
    <t>IV</t>
  </si>
  <si>
    <t>Oberer Orientierungswert gemäß § 35 HOAI</t>
  </si>
  <si>
    <t>Preisblatt gemäß HOAI 2021, hier Objektplanung Gebäude und Innenräume</t>
  </si>
  <si>
    <t>Zuzügl. Umbauzuschlag gemäß § 36 (1) HOAI</t>
  </si>
  <si>
    <t xml:space="preserve">e.) </t>
  </si>
  <si>
    <t>Sundenlohnarbeiten (nur auf besondere Anordnung)</t>
  </si>
  <si>
    <t>Menge</t>
  </si>
  <si>
    <t>Einheitspreis</t>
  </si>
  <si>
    <t>d.) Kaufmännische* Mitarbeiter*in</t>
  </si>
  <si>
    <t>a.) Inhaber*in / Projektleiter*in / Stv. Projektleiter*in</t>
  </si>
  <si>
    <t xml:space="preserve">b.) Technische*r Mitarbeiter*in, hier Dipl.-Ing. / MSc / BSc   </t>
  </si>
  <si>
    <t xml:space="preserve">c.) Technische*r Mitarbeiter*in, hier Bauzeicher*in </t>
  </si>
  <si>
    <t>Klinikum Lippe GmbH</t>
  </si>
  <si>
    <t>Ausschreibung von Planungsleistungen der Klinikum Lippe GmbH</t>
  </si>
  <si>
    <t xml:space="preserve">L022 Umbau Haus 4 vom Klinikum Lemgo  </t>
  </si>
  <si>
    <t xml:space="preserve">a.) Übernahme der vorhanden Zeichnungsdaten, teilweise digital (DWG-Datei) vorhanden und ggf. erforderliche örtliche Aufmaße.    </t>
  </si>
  <si>
    <t>b.) Schadstoffgutachten</t>
  </si>
  <si>
    <t>c.) Abriss- und Verwertungskonzept, einschl. Ausschreibung und Fachbauleitung zum Modulbau</t>
  </si>
  <si>
    <t xml:space="preserve">d.) Fachplanung Barrierefreiheit </t>
  </si>
  <si>
    <t>hiervon für das massive Fluchttreppenhaus</t>
  </si>
  <si>
    <t>- K.Gr. 470 Medizinische Gase</t>
  </si>
  <si>
    <t>Kostenrahmen gemäß DIN 276 vom 01.05.2026</t>
  </si>
  <si>
    <t>Stand 02.05.2026, Bernd Meier</t>
  </si>
  <si>
    <t>Infrastruktur und Technik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</si>
</sst>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%"/>
    <numFmt numFmtId="165" formatCode="#,##0.00\ &quot;€&quot;\ ;[Red]\ \-#,##0.00\ &quot;€&quot;\ "/>
    <numFmt numFmtId="166" formatCode="#,##0.00&quot; €&quot;;[Red]\-#,##0.00&quot; €&quot;"/>
    <numFmt numFmtId="167" formatCode="0\ &quot;Std.&quot;"/>
    <numFmt numFmtId="168" formatCode="0\ &quot;€/Std.&quot;"/>
  </numFmts>
  <fonts count="23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8"/>
      <color indexed="81"/>
      <name val="Tahoma"/>
      <family val="2"/>
    </font>
    <font>
      <sz val="9"/>
      <name val="Arial"/>
      <family val="2"/>
    </font>
    <font>
      <sz val="9"/>
      <color theme="1"/>
      <name val="Aptos Narrow"/>
      <family val="2"/>
      <scheme val="minor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9"/>
      <color rgb="FFFF0000"/>
      <name val="Arial"/>
      <family val="2"/>
    </font>
    <font>
      <sz val="4"/>
      <name val="Arial"/>
      <family val="2"/>
    </font>
    <font>
      <sz val="9"/>
      <color indexed="18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6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117">
    <xf numFmtId="0" fontId="0" fillId="0" borderId="0" xfId="0"/>
    <xf numFmtId="0" fontId="16" fillId="0" borderId="0" xfId="0" applyFont="1"/>
    <xf numFmtId="0" fontId="17" fillId="0" borderId="0" xfId="0" applyFont="1"/>
    <xf numFmtId="0" fontId="18" fillId="0" borderId="0" xfId="0" applyFont="1"/>
    <xf numFmtId="49" fontId="16" fillId="0" borderId="0" xfId="0" applyNumberFormat="1" applyFont="1"/>
    <xf numFmtId="0" fontId="17" fillId="0" borderId="0" xfId="0" applyFont="1" applyAlignment="1">
      <alignment horizontal="center"/>
    </xf>
    <xf numFmtId="0" fontId="19" fillId="0" borderId="0" xfId="0" applyFont="1"/>
    <xf numFmtId="49" fontId="19" fillId="0" borderId="0" xfId="0" applyNumberFormat="1" applyFont="1"/>
    <xf numFmtId="44" fontId="16" fillId="0" borderId="0" xfId="0" applyNumberFormat="1" applyFont="1"/>
    <xf numFmtId="9" fontId="19" fillId="0" borderId="0" xfId="5" applyFont="1" applyBorder="1"/>
    <xf numFmtId="164" fontId="16" fillId="0" borderId="0" xfId="5" applyNumberFormat="1" applyFont="1" applyBorder="1"/>
    <xf numFmtId="164" fontId="19" fillId="0" borderId="0" xfId="5" applyNumberFormat="1" applyFont="1" applyBorder="1"/>
    <xf numFmtId="164" fontId="18" fillId="0" borderId="0" xfId="5" applyNumberFormat="1" applyFont="1" applyBorder="1"/>
    <xf numFmtId="44" fontId="16" fillId="0" borderId="0" xfId="4" applyFont="1" applyFill="1" applyBorder="1"/>
    <xf numFmtId="0" fontId="16" fillId="0" borderId="7" xfId="0" applyFont="1" applyBorder="1"/>
    <xf numFmtId="0" fontId="19" fillId="0" borderId="7" xfId="0" applyFont="1" applyBorder="1"/>
    <xf numFmtId="0" fontId="18" fillId="0" borderId="7" xfId="0" applyFont="1" applyBorder="1"/>
    <xf numFmtId="0" fontId="17" fillId="0" borderId="7" xfId="0" applyFont="1" applyBorder="1"/>
    <xf numFmtId="0" fontId="17" fillId="0" borderId="0" xfId="0" applyFont="1" applyAlignment="1">
      <alignment horizontal="left"/>
    </xf>
    <xf numFmtId="9" fontId="19" fillId="5" borderId="0" xfId="5" applyFont="1" applyFill="1" applyBorder="1"/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44" fontId="19" fillId="0" borderId="0" xfId="0" applyNumberFormat="1" applyFont="1"/>
    <xf numFmtId="0" fontId="20" fillId="0" borderId="0" xfId="2" applyFont="1"/>
    <xf numFmtId="0" fontId="21" fillId="0" borderId="0" xfId="0" applyFont="1"/>
    <xf numFmtId="0" fontId="1" fillId="0" borderId="0" xfId="2"/>
    <xf numFmtId="0" fontId="13" fillId="0" borderId="0" xfId="2" applyFont="1"/>
    <xf numFmtId="49" fontId="8" fillId="0" borderId="0" xfId="2" applyNumberFormat="1" applyFont="1"/>
    <xf numFmtId="0" fontId="8" fillId="0" borderId="0" xfId="2" applyFont="1"/>
    <xf numFmtId="0" fontId="3" fillId="0" borderId="0" xfId="2" applyFont="1"/>
    <xf numFmtId="0" fontId="1" fillId="0" borderId="1" xfId="2" applyBorder="1" applyAlignment="1">
      <alignment wrapText="1"/>
    </xf>
    <xf numFmtId="0" fontId="1" fillId="0" borderId="0" xfId="2" applyAlignment="1">
      <alignment horizontal="center"/>
    </xf>
    <xf numFmtId="44" fontId="8" fillId="5" borderId="2" xfId="2" applyNumberFormat="1" applyFont="1" applyFill="1" applyBorder="1"/>
    <xf numFmtId="49" fontId="8" fillId="0" borderId="1" xfId="2" applyNumberFormat="1" applyFont="1" applyBorder="1"/>
    <xf numFmtId="0" fontId="8" fillId="0" borderId="1" xfId="2" applyFont="1" applyBorder="1"/>
    <xf numFmtId="44" fontId="8" fillId="5" borderId="3" xfId="2" applyNumberFormat="1" applyFont="1" applyFill="1" applyBorder="1"/>
    <xf numFmtId="49" fontId="1" fillId="0" borderId="0" xfId="2" applyNumberFormat="1"/>
    <xf numFmtId="44" fontId="1" fillId="0" borderId="2" xfId="2" applyNumberFormat="1" applyBorder="1"/>
    <xf numFmtId="0" fontId="2" fillId="0" borderId="2" xfId="2" applyFont="1" applyBorder="1" applyAlignment="1">
      <alignment horizontal="center" wrapText="1"/>
    </xf>
    <xf numFmtId="44" fontId="3" fillId="0" borderId="2" xfId="2" applyNumberFormat="1" applyFont="1" applyBorder="1"/>
    <xf numFmtId="44" fontId="8" fillId="0" borderId="2" xfId="2" applyNumberFormat="1" applyFont="1" applyBorder="1"/>
    <xf numFmtId="0" fontId="1" fillId="0" borderId="3" xfId="2" applyBorder="1"/>
    <xf numFmtId="0" fontId="1" fillId="0" borderId="4" xfId="2" applyBorder="1" applyAlignment="1">
      <alignment wrapText="1"/>
    </xf>
    <xf numFmtId="0" fontId="1" fillId="0" borderId="4" xfId="2" applyBorder="1"/>
    <xf numFmtId="44" fontId="2" fillId="0" borderId="5" xfId="2" applyNumberFormat="1" applyFont="1" applyBorder="1"/>
    <xf numFmtId="0" fontId="4" fillId="0" borderId="0" xfId="2" applyFont="1"/>
    <xf numFmtId="0" fontId="1" fillId="0" borderId="0" xfId="2" applyAlignment="1">
      <alignment wrapText="1"/>
    </xf>
    <xf numFmtId="0" fontId="2" fillId="5" borderId="0" xfId="2" applyFont="1" applyFill="1" applyAlignment="1">
      <alignment horizontal="center"/>
    </xf>
    <xf numFmtId="0" fontId="3" fillId="0" borderId="0" xfId="2" applyFont="1" applyAlignment="1">
      <alignment wrapText="1"/>
    </xf>
    <xf numFmtId="9" fontId="3" fillId="5" borderId="0" xfId="3" applyFont="1" applyFill="1" applyBorder="1" applyAlignment="1" applyProtection="1">
      <alignment horizontal="center"/>
    </xf>
    <xf numFmtId="0" fontId="8" fillId="0" borderId="0" xfId="2" applyFont="1" applyAlignment="1">
      <alignment wrapText="1"/>
    </xf>
    <xf numFmtId="0" fontId="8" fillId="0" borderId="0" xfId="2" applyFont="1" applyAlignment="1">
      <alignment horizontal="right"/>
    </xf>
    <xf numFmtId="44" fontId="14" fillId="5" borderId="2" xfId="2" applyNumberFormat="1" applyFont="1" applyFill="1" applyBorder="1"/>
    <xf numFmtId="0" fontId="1" fillId="0" borderId="0" xfId="2" applyAlignment="1">
      <alignment horizontal="right"/>
    </xf>
    <xf numFmtId="44" fontId="4" fillId="2" borderId="2" xfId="2" applyNumberFormat="1" applyFont="1" applyFill="1" applyBorder="1"/>
    <xf numFmtId="0" fontId="4" fillId="0" borderId="2" xfId="2" applyFont="1" applyBorder="1"/>
    <xf numFmtId="0" fontId="1" fillId="0" borderId="1" xfId="2" applyBorder="1"/>
    <xf numFmtId="0" fontId="4" fillId="0" borderId="3" xfId="2" applyFont="1" applyBorder="1"/>
    <xf numFmtId="44" fontId="3" fillId="0" borderId="6" xfId="2" applyNumberFormat="1" applyFont="1" applyBorder="1"/>
    <xf numFmtId="0" fontId="11" fillId="0" borderId="0" xfId="2" applyFont="1"/>
    <xf numFmtId="166" fontId="3" fillId="0" borderId="6" xfId="2" applyNumberFormat="1" applyFont="1" applyBorder="1"/>
    <xf numFmtId="44" fontId="3" fillId="0" borderId="0" xfId="2" applyNumberFormat="1" applyFont="1"/>
    <xf numFmtId="0" fontId="3" fillId="0" borderId="1" xfId="2" applyFont="1" applyBorder="1"/>
    <xf numFmtId="0" fontId="3" fillId="0" borderId="1" xfId="2" applyFont="1" applyBorder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9" fontId="9" fillId="0" borderId="0" xfId="3" applyFont="1" applyAlignment="1" applyProtection="1">
      <alignment horizontal="right"/>
    </xf>
    <xf numFmtId="164" fontId="9" fillId="0" borderId="0" xfId="3" applyNumberFormat="1" applyFont="1" applyAlignment="1" applyProtection="1">
      <alignment horizontal="right"/>
    </xf>
    <xf numFmtId="10" fontId="10" fillId="5" borderId="0" xfId="3" applyNumberFormat="1" applyFont="1" applyFill="1" applyAlignment="1" applyProtection="1">
      <alignment horizontal="right" vertical="center"/>
    </xf>
    <xf numFmtId="9" fontId="9" fillId="0" borderId="1" xfId="3" applyFont="1" applyBorder="1" applyAlignment="1" applyProtection="1">
      <alignment horizontal="right"/>
    </xf>
    <xf numFmtId="164" fontId="9" fillId="0" borderId="1" xfId="3" applyNumberFormat="1" applyFont="1" applyBorder="1" applyAlignment="1" applyProtection="1">
      <alignment horizontal="right"/>
    </xf>
    <xf numFmtId="10" fontId="10" fillId="5" borderId="1" xfId="3" applyNumberFormat="1" applyFont="1" applyFill="1" applyBorder="1" applyAlignment="1" applyProtection="1">
      <alignment horizontal="right" vertical="center"/>
    </xf>
    <xf numFmtId="44" fontId="8" fillId="0" borderId="3" xfId="2" applyNumberFormat="1" applyFont="1" applyBorder="1"/>
    <xf numFmtId="9" fontId="1" fillId="0" borderId="0" xfId="2" applyNumberFormat="1" applyAlignment="1">
      <alignment horizontal="right"/>
    </xf>
    <xf numFmtId="164" fontId="1" fillId="0" borderId="0" xfId="2" applyNumberFormat="1" applyAlignment="1">
      <alignment horizontal="right"/>
    </xf>
    <xf numFmtId="10" fontId="2" fillId="0" borderId="0" xfId="2" applyNumberFormat="1" applyFont="1" applyAlignment="1">
      <alignment horizontal="right" vertical="center"/>
    </xf>
    <xf numFmtId="44" fontId="2" fillId="0" borderId="2" xfId="2" applyNumberFormat="1" applyFont="1" applyBorder="1"/>
    <xf numFmtId="44" fontId="3" fillId="0" borderId="3" xfId="2" applyNumberFormat="1" applyFont="1" applyBorder="1"/>
    <xf numFmtId="0" fontId="3" fillId="0" borderId="1" xfId="2" applyFont="1" applyBorder="1" applyAlignment="1">
      <alignment wrapText="1"/>
    </xf>
    <xf numFmtId="165" fontId="3" fillId="0" borderId="2" xfId="2" applyNumberFormat="1" applyFont="1" applyBorder="1"/>
    <xf numFmtId="164" fontId="2" fillId="0" borderId="1" xfId="3" applyNumberFormat="1" applyFont="1" applyFill="1" applyBorder="1" applyAlignment="1" applyProtection="1">
      <alignment horizontal="center"/>
    </xf>
    <xf numFmtId="0" fontId="6" fillId="3" borderId="0" xfId="2" applyFont="1" applyFill="1"/>
    <xf numFmtId="44" fontId="6" fillId="3" borderId="0" xfId="2" applyNumberFormat="1" applyFont="1" applyFill="1"/>
    <xf numFmtId="164" fontId="12" fillId="4" borderId="0" xfId="3" applyNumberFormat="1" applyFont="1" applyFill="1" applyAlignment="1" applyProtection="1">
      <alignment horizontal="right" vertical="center"/>
      <protection locked="0"/>
    </xf>
    <xf numFmtId="164" fontId="10" fillId="4" borderId="0" xfId="3" applyNumberFormat="1" applyFont="1" applyFill="1" applyAlignment="1" applyProtection="1">
      <alignment horizontal="right" vertical="center"/>
      <protection locked="0"/>
    </xf>
    <xf numFmtId="164" fontId="10" fillId="4" borderId="1" xfId="3" applyNumberFormat="1" applyFont="1" applyFill="1" applyBorder="1" applyAlignment="1" applyProtection="1">
      <alignment horizontal="center" vertical="center"/>
      <protection locked="0"/>
    </xf>
    <xf numFmtId="44" fontId="3" fillId="4" borderId="2" xfId="2" applyNumberFormat="1" applyFont="1" applyFill="1" applyBorder="1" applyProtection="1">
      <protection locked="0"/>
    </xf>
    <xf numFmtId="44" fontId="3" fillId="4" borderId="3" xfId="2" applyNumberFormat="1" applyFont="1" applyFill="1" applyBorder="1" applyProtection="1">
      <protection locked="0"/>
    </xf>
    <xf numFmtId="164" fontId="2" fillId="4" borderId="1" xfId="3" applyNumberFormat="1" applyFont="1" applyFill="1" applyBorder="1" applyAlignment="1" applyProtection="1">
      <alignment horizontal="center"/>
      <protection locked="0"/>
    </xf>
    <xf numFmtId="0" fontId="22" fillId="0" borderId="0" xfId="0" applyFont="1"/>
    <xf numFmtId="44" fontId="22" fillId="0" borderId="0" xfId="0" applyNumberFormat="1" applyFont="1"/>
    <xf numFmtId="167" fontId="1" fillId="0" borderId="0" xfId="2" applyNumberFormat="1"/>
    <xf numFmtId="44" fontId="1" fillId="0" borderId="2" xfId="2" applyNumberFormat="1" applyBorder="1" applyAlignment="1">
      <alignment horizontal="center"/>
    </xf>
    <xf numFmtId="168" fontId="3" fillId="4" borderId="2" xfId="2" applyNumberFormat="1" applyFont="1" applyFill="1" applyBorder="1" applyProtection="1">
      <protection locked="0"/>
    </xf>
    <xf numFmtId="167" fontId="1" fillId="0" borderId="1" xfId="2" applyNumberFormat="1" applyBorder="1"/>
    <xf numFmtId="168" fontId="3" fillId="4" borderId="3" xfId="2" applyNumberFormat="1" applyFont="1" applyFill="1" applyBorder="1" applyProtection="1">
      <protection locked="0"/>
    </xf>
    <xf numFmtId="44" fontId="1" fillId="0" borderId="3" xfId="2" applyNumberFormat="1" applyBorder="1" applyAlignment="1">
      <alignment horizontal="center"/>
    </xf>
    <xf numFmtId="0" fontId="1" fillId="0" borderId="1" xfId="2" applyBorder="1" applyAlignment="1">
      <alignment horizontal="center"/>
    </xf>
    <xf numFmtId="44" fontId="19" fillId="0" borderId="0" xfId="4" applyFont="1" applyFill="1" applyBorder="1"/>
    <xf numFmtId="0" fontId="5" fillId="0" borderId="0" xfId="2" applyFont="1" applyAlignment="1">
      <alignment horizontal="left" vertical="top"/>
    </xf>
    <xf numFmtId="0" fontId="2" fillId="0" borderId="0" xfId="2" applyFont="1" applyAlignment="1">
      <alignment horizontal="left" vertical="top"/>
    </xf>
    <xf numFmtId="0" fontId="3" fillId="0" borderId="0" xfId="2" applyFont="1" applyAlignment="1">
      <alignment horizontal="left" vertical="top"/>
    </xf>
    <xf numFmtId="49" fontId="19" fillId="0" borderId="0" xfId="0" applyNumberFormat="1" applyFont="1" applyAlignment="1">
      <alignment horizontal="right"/>
    </xf>
    <xf numFmtId="0" fontId="8" fillId="5" borderId="0" xfId="2" applyFont="1" applyFill="1" applyAlignment="1">
      <alignment horizontal="left" wrapText="1"/>
    </xf>
    <xf numFmtId="49" fontId="1" fillId="4" borderId="0" xfId="2" applyNumberFormat="1" applyFill="1" applyAlignment="1" applyProtection="1">
      <alignment horizontal="left" vertical="center"/>
      <protection locked="0"/>
    </xf>
    <xf numFmtId="49" fontId="1" fillId="4" borderId="1" xfId="2" applyNumberFormat="1" applyFill="1" applyBorder="1" applyAlignment="1" applyProtection="1">
      <alignment horizontal="left" vertical="center"/>
      <protection locked="0"/>
    </xf>
    <xf numFmtId="0" fontId="8" fillId="0" borderId="4" xfId="2" applyFont="1" applyBorder="1" applyAlignment="1">
      <alignment horizontal="left"/>
    </xf>
    <xf numFmtId="0" fontId="3" fillId="5" borderId="0" xfId="2" applyFont="1" applyFill="1" applyAlignment="1">
      <alignment horizontal="left"/>
    </xf>
    <xf numFmtId="0" fontId="1" fillId="5" borderId="0" xfId="2" applyFill="1" applyAlignment="1">
      <alignment horizontal="left"/>
    </xf>
    <xf numFmtId="0" fontId="2" fillId="3" borderId="0" xfId="2" applyFont="1" applyFill="1" applyAlignment="1">
      <alignment horizontal="left" vertical="top"/>
    </xf>
    <xf numFmtId="49" fontId="8" fillId="0" borderId="0" xfId="2" applyNumberFormat="1" applyFont="1" applyAlignment="1">
      <alignment horizontal="left"/>
    </xf>
    <xf numFmtId="0" fontId="5" fillId="0" borderId="0" xfId="2" applyFont="1" applyAlignment="1">
      <alignment horizontal="left"/>
    </xf>
    <xf numFmtId="0" fontId="5" fillId="3" borderId="0" xfId="2" applyFont="1" applyFill="1" applyAlignment="1">
      <alignment horizontal="left"/>
    </xf>
    <xf numFmtId="0" fontId="3" fillId="4" borderId="0" xfId="2" applyFont="1" applyFill="1" applyAlignment="1" applyProtection="1">
      <alignment horizontal="left"/>
      <protection locked="0"/>
    </xf>
    <xf numFmtId="0" fontId="21" fillId="6" borderId="0" xfId="0" applyFont="1" applyFill="1" applyAlignment="1">
      <alignment horizontal="left"/>
    </xf>
    <xf numFmtId="0" fontId="5" fillId="3" borderId="0" xfId="2" applyFont="1" applyFill="1" applyAlignment="1">
      <alignment horizontal="left" vertical="top"/>
    </xf>
    <xf numFmtId="49" fontId="8" fillId="0" borderId="0" xfId="2" applyNumberFormat="1" applyFont="1" applyAlignment="1">
      <alignment wrapText="1"/>
    </xf>
    <xf numFmtId="0" fontId="8" fillId="0" borderId="0" xfId="2" applyFont="1"/>
  </cellXfs>
  <cellStyles count="6">
    <cellStyle name="Euro" xfId="1" xr:uid="{6AE134A1-D527-4E36-B1A9-BDBDC4C1F95F}"/>
    <cellStyle name="Prozent" xfId="5" builtinId="5"/>
    <cellStyle name="Prozent 2" xfId="3" xr:uid="{CACEF42C-53CC-42B7-9576-C49B653BDD4C}"/>
    <cellStyle name="Standard" xfId="0" builtinId="0"/>
    <cellStyle name="Standard 2" xfId="2" xr:uid="{99081CBD-222D-4393-9809-057D75E1ED3C}"/>
    <cellStyle name="Währung" xfId="4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24</xdr:row>
      <xdr:rowOff>76200</xdr:rowOff>
    </xdr:from>
    <xdr:to>
      <xdr:col>4</xdr:col>
      <xdr:colOff>257175</xdr:colOff>
      <xdr:row>29</xdr:row>
      <xdr:rowOff>76200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2678D178-EDCC-4AD0-8AE2-62A83AB712FD}"/>
            </a:ext>
          </a:extLst>
        </xdr:cNvPr>
        <xdr:cNvSpPr>
          <a:spLocks noChangeShapeType="1"/>
        </xdr:cNvSpPr>
      </xdr:nvSpPr>
      <xdr:spPr bwMode="auto">
        <a:xfrm>
          <a:off x="2543175" y="2019300"/>
          <a:ext cx="0" cy="2105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255984</xdr:colOff>
      <xdr:row>30</xdr:row>
      <xdr:rowOff>101203</xdr:rowOff>
    </xdr:from>
    <xdr:to>
      <xdr:col>4</xdr:col>
      <xdr:colOff>261934</xdr:colOff>
      <xdr:row>32</xdr:row>
      <xdr:rowOff>107156</xdr:rowOff>
    </xdr:to>
    <xdr:sp macro="" textlink="">
      <xdr:nvSpPr>
        <xdr:cNvPr id="4" name="Line 6">
          <a:extLst>
            <a:ext uri="{FF2B5EF4-FFF2-40B4-BE49-F238E27FC236}">
              <a16:creationId xmlns:a16="http://schemas.microsoft.com/office/drawing/2014/main" id="{B141A33B-F6CA-4709-BEAB-40ACC8A226F2}"/>
            </a:ext>
          </a:extLst>
        </xdr:cNvPr>
        <xdr:cNvSpPr>
          <a:spLocks noChangeShapeType="1"/>
        </xdr:cNvSpPr>
      </xdr:nvSpPr>
      <xdr:spPr bwMode="auto">
        <a:xfrm>
          <a:off x="4577953" y="4417219"/>
          <a:ext cx="5950" cy="2381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257175</xdr:colOff>
      <xdr:row>32</xdr:row>
      <xdr:rowOff>104775</xdr:rowOff>
    </xdr:from>
    <xdr:to>
      <xdr:col>5</xdr:col>
      <xdr:colOff>28575</xdr:colOff>
      <xdr:row>32</xdr:row>
      <xdr:rowOff>104775</xdr:rowOff>
    </xdr:to>
    <xdr:sp macro="" textlink="">
      <xdr:nvSpPr>
        <xdr:cNvPr id="5" name="Line 7">
          <a:extLst>
            <a:ext uri="{FF2B5EF4-FFF2-40B4-BE49-F238E27FC236}">
              <a16:creationId xmlns:a16="http://schemas.microsoft.com/office/drawing/2014/main" id="{FA4E3D60-C6BF-4246-A9A8-C439D8D3F7A9}"/>
            </a:ext>
          </a:extLst>
        </xdr:cNvPr>
        <xdr:cNvSpPr>
          <a:spLocks noChangeShapeType="1"/>
        </xdr:cNvSpPr>
      </xdr:nvSpPr>
      <xdr:spPr bwMode="auto">
        <a:xfrm flipV="1">
          <a:off x="4286250" y="4410075"/>
          <a:ext cx="2571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255984</xdr:colOff>
      <xdr:row>29</xdr:row>
      <xdr:rowOff>83345</xdr:rowOff>
    </xdr:from>
    <xdr:to>
      <xdr:col>4</xdr:col>
      <xdr:colOff>255984</xdr:colOff>
      <xdr:row>30</xdr:row>
      <xdr:rowOff>95251</xdr:rowOff>
    </xdr:to>
    <xdr:sp macro="" textlink="">
      <xdr:nvSpPr>
        <xdr:cNvPr id="8" name="Line 5">
          <a:extLst>
            <a:ext uri="{FF2B5EF4-FFF2-40B4-BE49-F238E27FC236}">
              <a16:creationId xmlns:a16="http://schemas.microsoft.com/office/drawing/2014/main" id="{82E412BD-7AD0-4944-9AC9-09894DA36C5C}"/>
            </a:ext>
          </a:extLst>
        </xdr:cNvPr>
        <xdr:cNvSpPr>
          <a:spLocks noChangeShapeType="1"/>
        </xdr:cNvSpPr>
      </xdr:nvSpPr>
      <xdr:spPr bwMode="auto">
        <a:xfrm>
          <a:off x="4577953" y="4244579"/>
          <a:ext cx="0" cy="16668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workbookViewId="0">
      <selection activeCell="A6" sqref="A6"/>
    </sheetView>
  </sheetViews>
  <sheetFormatPr baseColWidth="10" defaultColWidth="9.140625" defaultRowHeight="14.25" x14ac:dyDescent="0.2"/>
  <cols>
    <col min="1" max="1" width="5.7109375" style="1" customWidth="1"/>
    <col min="2" max="2" width="51.42578125" style="1" bestFit="1" customWidth="1"/>
    <col min="3" max="3" width="23.5703125" style="1" bestFit="1" customWidth="1"/>
    <col min="4" max="4" width="8.85546875" style="1" customWidth="1"/>
    <col min="5" max="5" width="17.140625" style="1" customWidth="1"/>
    <col min="6" max="6" width="7.5703125" style="1" customWidth="1"/>
    <col min="7" max="7" width="2.28515625" style="1" customWidth="1"/>
    <col min="8" max="8" width="2" style="1" customWidth="1"/>
    <col min="9" max="9" width="17.85546875" style="1" customWidth="1"/>
    <col min="10" max="10" width="14.42578125" style="1" bestFit="1" customWidth="1"/>
    <col min="11" max="11" width="3.5703125" style="1" customWidth="1"/>
    <col min="12" max="16384" width="9.140625" style="1"/>
  </cols>
  <sheetData>
    <row r="1" spans="1:10" s="23" customFormat="1" ht="18" x14ac:dyDescent="0.25">
      <c r="A1" s="114" t="s">
        <v>84</v>
      </c>
      <c r="B1" s="114"/>
      <c r="C1" s="114"/>
      <c r="D1" s="114"/>
      <c r="E1" s="114"/>
      <c r="F1" s="114"/>
      <c r="G1" s="114"/>
      <c r="H1" s="114"/>
      <c r="I1" s="114"/>
      <c r="J1" s="114"/>
    </row>
    <row r="2" spans="1:10" s="23" customFormat="1" ht="18" x14ac:dyDescent="0.25">
      <c r="A2" s="98"/>
      <c r="B2" s="98"/>
      <c r="C2" s="98"/>
      <c r="D2" s="98"/>
      <c r="E2" s="98"/>
      <c r="F2" s="98"/>
      <c r="G2" s="98"/>
      <c r="H2" s="98"/>
      <c r="I2" s="98"/>
      <c r="J2" s="98"/>
    </row>
    <row r="3" spans="1:10" s="29" customFormat="1" ht="12.75" x14ac:dyDescent="0.2">
      <c r="A3" s="99" t="s">
        <v>83</v>
      </c>
      <c r="B3" s="99"/>
      <c r="C3" s="99"/>
      <c r="D3" s="99"/>
      <c r="E3" s="99"/>
      <c r="F3" s="99"/>
      <c r="G3" s="99"/>
      <c r="H3" s="99"/>
      <c r="I3" s="99"/>
      <c r="J3" s="99"/>
    </row>
    <row r="4" spans="1:10" s="29" customFormat="1" ht="12.75" x14ac:dyDescent="0.2">
      <c r="A4" s="100" t="s">
        <v>94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s="29" customFormat="1" ht="12.75" x14ac:dyDescent="0.2">
      <c r="A5" s="29" t="s">
        <v>93</v>
      </c>
      <c r="B5" s="99"/>
      <c r="C5" s="99"/>
      <c r="D5" s="99"/>
      <c r="E5" s="99"/>
      <c r="F5" s="99"/>
      <c r="G5" s="99"/>
      <c r="H5" s="99"/>
      <c r="I5" s="99"/>
      <c r="J5" s="99"/>
    </row>
    <row r="7" spans="1:10" s="24" customFormat="1" ht="18" x14ac:dyDescent="0.25">
      <c r="A7" s="24" t="s">
        <v>32</v>
      </c>
      <c r="C7" s="113" t="s">
        <v>85</v>
      </c>
      <c r="D7" s="113"/>
      <c r="E7" s="113"/>
      <c r="F7" s="113"/>
      <c r="G7" s="113"/>
      <c r="H7" s="113"/>
      <c r="I7" s="113"/>
      <c r="J7" s="113"/>
    </row>
    <row r="10" spans="1:10" s="2" customFormat="1" ht="15" x14ac:dyDescent="0.2">
      <c r="A10" s="2" t="s">
        <v>60</v>
      </c>
      <c r="C10" s="18" t="str">
        <f>CONCATENATE("Brutto"," (einschl. ",A11*100," % MwSt.)")</f>
        <v>Brutto (einschl. 19 % MwSt.)</v>
      </c>
      <c r="D10" s="5"/>
      <c r="G10" s="17"/>
      <c r="I10" s="2" t="s">
        <v>65</v>
      </c>
    </row>
    <row r="11" spans="1:10" s="6" customFormat="1" ht="12.75" x14ac:dyDescent="0.2">
      <c r="A11" s="19">
        <v>0.19</v>
      </c>
      <c r="B11" s="6" t="s">
        <v>64</v>
      </c>
      <c r="C11" s="20"/>
      <c r="D11" s="21"/>
      <c r="G11" s="15"/>
    </row>
    <row r="12" spans="1:10" s="3" customFormat="1" ht="8.25" x14ac:dyDescent="0.15">
      <c r="G12" s="16"/>
    </row>
    <row r="13" spans="1:10" x14ac:dyDescent="0.2">
      <c r="A13" s="4" t="s">
        <v>59</v>
      </c>
      <c r="C13" s="13">
        <f>SUM(E14:E17)</f>
        <v>380000</v>
      </c>
      <c r="D13" s="10">
        <f>C13/$C$39</f>
        <v>6.3333333333333339E-2</v>
      </c>
      <c r="G13" s="14"/>
      <c r="I13" s="8">
        <f>C13/(1+$A$11)</f>
        <v>319327.731092437</v>
      </c>
    </row>
    <row r="14" spans="1:10" s="6" customFormat="1" ht="12.75" x14ac:dyDescent="0.2">
      <c r="B14" s="7" t="s">
        <v>69</v>
      </c>
      <c r="D14" s="11"/>
      <c r="E14" s="97">
        <v>380000</v>
      </c>
      <c r="F14" s="11"/>
      <c r="G14" s="15"/>
      <c r="J14" s="22">
        <f>E14/(1+$A$11)</f>
        <v>319327.731092437</v>
      </c>
    </row>
    <row r="15" spans="1:10" s="6" customFormat="1" ht="12.75" x14ac:dyDescent="0.2">
      <c r="B15" s="7" t="s">
        <v>66</v>
      </c>
      <c r="D15" s="11"/>
      <c r="E15" s="97">
        <v>0</v>
      </c>
      <c r="F15" s="11"/>
      <c r="G15" s="15"/>
      <c r="J15" s="22">
        <f t="shared" ref="J15:J17" si="0">E15/(1+$A$11)</f>
        <v>0</v>
      </c>
    </row>
    <row r="16" spans="1:10" s="6" customFormat="1" ht="12.75" x14ac:dyDescent="0.2">
      <c r="B16" s="7" t="s">
        <v>67</v>
      </c>
      <c r="D16" s="11"/>
      <c r="E16" s="97">
        <v>0</v>
      </c>
      <c r="F16" s="11"/>
      <c r="G16" s="15"/>
      <c r="J16" s="22">
        <f t="shared" si="0"/>
        <v>0</v>
      </c>
    </row>
    <row r="17" spans="1:10" s="6" customFormat="1" ht="12.75" x14ac:dyDescent="0.2">
      <c r="B17" s="7" t="s">
        <v>68</v>
      </c>
      <c r="D17" s="11"/>
      <c r="E17" s="97">
        <v>0</v>
      </c>
      <c r="F17" s="11"/>
      <c r="G17" s="15"/>
      <c r="J17" s="22">
        <f t="shared" si="0"/>
        <v>0</v>
      </c>
    </row>
    <row r="18" spans="1:10" x14ac:dyDescent="0.2">
      <c r="A18" s="4" t="s">
        <v>56</v>
      </c>
      <c r="C18" s="13">
        <v>1950000</v>
      </c>
      <c r="D18" s="10">
        <f>C18/$C$39</f>
        <v>0.32500000000000001</v>
      </c>
      <c r="G18" s="14"/>
      <c r="I18" s="8">
        <f>C18/(1+$A$11)</f>
        <v>1638655.4621848741</v>
      </c>
    </row>
    <row r="19" spans="1:10" s="6" customFormat="1" ht="6" customHeight="1" x14ac:dyDescent="0.2">
      <c r="B19" s="7"/>
      <c r="D19" s="11"/>
      <c r="E19" s="97"/>
      <c r="F19" s="9"/>
      <c r="G19" s="15"/>
      <c r="J19" s="22"/>
    </row>
    <row r="20" spans="1:10" x14ac:dyDescent="0.2">
      <c r="A20" s="4"/>
      <c r="B20" s="101" t="s">
        <v>90</v>
      </c>
      <c r="C20" s="13"/>
      <c r="D20" s="10"/>
      <c r="E20" s="97">
        <v>187500</v>
      </c>
      <c r="F20" s="11"/>
      <c r="G20" s="15"/>
      <c r="H20" s="6"/>
      <c r="I20" s="6"/>
      <c r="J20" s="22">
        <f>E20/(1+$A$11)</f>
        <v>157563.02521008404</v>
      </c>
    </row>
    <row r="21" spans="1:10" s="6" customFormat="1" ht="6.75" customHeight="1" x14ac:dyDescent="0.2">
      <c r="B21" s="7"/>
      <c r="D21" s="11"/>
      <c r="E21" s="97"/>
      <c r="F21" s="9"/>
      <c r="G21" s="15"/>
      <c r="J21" s="22"/>
    </row>
    <row r="22" spans="1:10" x14ac:dyDescent="0.2">
      <c r="A22" s="4" t="s">
        <v>57</v>
      </c>
      <c r="C22" s="13">
        <f>SUM(E23:E31)</f>
        <v>2200000</v>
      </c>
      <c r="D22" s="10">
        <f>C22/$C$39</f>
        <v>0.36666666666666664</v>
      </c>
      <c r="G22" s="14"/>
      <c r="I22" s="8">
        <f>C22/(1+$A$11)</f>
        <v>1848739.4957983193</v>
      </c>
    </row>
    <row r="23" spans="1:10" s="6" customFormat="1" ht="12.75" x14ac:dyDescent="0.2">
      <c r="B23" s="7" t="s">
        <v>6</v>
      </c>
      <c r="D23" s="11"/>
      <c r="E23" s="97">
        <v>398200</v>
      </c>
      <c r="F23" s="11">
        <f>E23/SUM($E$23:$E$28)</f>
        <v>0.19441460794844254</v>
      </c>
      <c r="G23" s="15"/>
      <c r="J23" s="22">
        <f>E23/(1+$A$11)</f>
        <v>334621.84873949579</v>
      </c>
    </row>
    <row r="24" spans="1:10" s="6" customFormat="1" ht="12.75" x14ac:dyDescent="0.2">
      <c r="B24" s="7" t="s">
        <v>7</v>
      </c>
      <c r="D24" s="11"/>
      <c r="E24" s="97">
        <v>323400</v>
      </c>
      <c r="F24" s="11">
        <f t="shared" ref="F24:F29" si="1">E24/SUM($E$23:$E$28)</f>
        <v>0.15789473684210525</v>
      </c>
      <c r="G24" s="15"/>
      <c r="J24" s="22">
        <f t="shared" ref="J24:J31" si="2">E24/(1+$A$11)</f>
        <v>271764.70588235295</v>
      </c>
    </row>
    <row r="25" spans="1:10" s="6" customFormat="1" ht="12.75" x14ac:dyDescent="0.2">
      <c r="B25" s="7" t="s">
        <v>8</v>
      </c>
      <c r="D25" s="11"/>
      <c r="E25" s="97">
        <v>237600</v>
      </c>
      <c r="F25" s="11">
        <f t="shared" si="1"/>
        <v>0.11600429645542427</v>
      </c>
      <c r="G25" s="15"/>
      <c r="J25" s="22">
        <f t="shared" si="2"/>
        <v>199663.8655462185</v>
      </c>
    </row>
    <row r="26" spans="1:10" s="6" customFormat="1" ht="12.75" x14ac:dyDescent="0.2">
      <c r="B26" s="7" t="s">
        <v>9</v>
      </c>
      <c r="D26" s="11"/>
      <c r="E26" s="97">
        <v>699600</v>
      </c>
      <c r="F26" s="11">
        <f t="shared" si="1"/>
        <v>0.34156820622986034</v>
      </c>
      <c r="G26" s="15"/>
      <c r="J26" s="22">
        <f t="shared" si="2"/>
        <v>587899.15966386558</v>
      </c>
    </row>
    <row r="27" spans="1:10" s="6" customFormat="1" ht="12.75" x14ac:dyDescent="0.2">
      <c r="B27" s="7" t="s">
        <v>10</v>
      </c>
      <c r="D27" s="11"/>
      <c r="E27" s="97">
        <v>310200</v>
      </c>
      <c r="F27" s="11">
        <f t="shared" si="1"/>
        <v>0.15145005370569281</v>
      </c>
      <c r="G27" s="15"/>
      <c r="J27" s="22">
        <f t="shared" si="2"/>
        <v>260672.26890756303</v>
      </c>
    </row>
    <row r="28" spans="1:10" s="6" customFormat="1" ht="12.75" x14ac:dyDescent="0.2">
      <c r="B28" s="7" t="s">
        <v>11</v>
      </c>
      <c r="D28" s="11"/>
      <c r="E28" s="97">
        <v>79200</v>
      </c>
      <c r="F28" s="11">
        <f t="shared" si="1"/>
        <v>3.8668098818474758E-2</v>
      </c>
      <c r="G28" s="15"/>
      <c r="J28" s="22">
        <f t="shared" si="2"/>
        <v>66554.621848739494</v>
      </c>
    </row>
    <row r="29" spans="1:10" s="6" customFormat="1" ht="12.75" x14ac:dyDescent="0.2">
      <c r="B29" s="7" t="s">
        <v>91</v>
      </c>
      <c r="D29" s="11"/>
      <c r="E29" s="97">
        <v>74800</v>
      </c>
      <c r="F29" s="11">
        <f t="shared" si="1"/>
        <v>3.6519871106337275E-2</v>
      </c>
      <c r="G29" s="15"/>
      <c r="J29" s="22">
        <f t="shared" si="2"/>
        <v>62857.142857142862</v>
      </c>
    </row>
    <row r="30" spans="1:10" s="6" customFormat="1" ht="12.75" x14ac:dyDescent="0.2">
      <c r="B30" s="7" t="s">
        <v>12</v>
      </c>
      <c r="D30" s="11"/>
      <c r="E30" s="97">
        <v>77000</v>
      </c>
      <c r="F30" s="11"/>
      <c r="G30" s="15"/>
      <c r="J30" s="22">
        <f t="shared" si="2"/>
        <v>64705.882352941182</v>
      </c>
    </row>
    <row r="31" spans="1:10" s="6" customFormat="1" ht="12.75" x14ac:dyDescent="0.2">
      <c r="B31" s="7" t="s">
        <v>61</v>
      </c>
      <c r="D31" s="11"/>
      <c r="E31" s="97">
        <v>0</v>
      </c>
      <c r="F31" s="9"/>
      <c r="G31" s="15"/>
      <c r="J31" s="22">
        <f t="shared" si="2"/>
        <v>0</v>
      </c>
    </row>
    <row r="32" spans="1:10" s="6" customFormat="1" ht="6" customHeight="1" x14ac:dyDescent="0.2">
      <c r="B32" s="7"/>
      <c r="D32" s="11"/>
      <c r="E32" s="97"/>
      <c r="F32" s="9"/>
      <c r="G32" s="15"/>
      <c r="J32" s="22"/>
    </row>
    <row r="33" spans="1:10" s="6" customFormat="1" ht="12.75" x14ac:dyDescent="0.2">
      <c r="B33" s="101" t="s">
        <v>90</v>
      </c>
      <c r="D33" s="11">
        <v>0.01</v>
      </c>
      <c r="E33" s="97">
        <f>C22*D33</f>
        <v>22000</v>
      </c>
      <c r="F33" s="9"/>
      <c r="G33" s="15"/>
      <c r="J33" s="22">
        <f>E33/(1+$A$11)</f>
        <v>18487.394957983193</v>
      </c>
    </row>
    <row r="34" spans="1:10" s="6" customFormat="1" ht="6.75" customHeight="1" x14ac:dyDescent="0.2">
      <c r="B34" s="7"/>
      <c r="D34" s="11"/>
      <c r="E34" s="97"/>
      <c r="F34" s="9"/>
      <c r="G34" s="15"/>
      <c r="J34" s="22"/>
    </row>
    <row r="35" spans="1:10" x14ac:dyDescent="0.2">
      <c r="A35" s="4" t="s">
        <v>58</v>
      </c>
      <c r="C35" s="97">
        <v>160000</v>
      </c>
      <c r="D35" s="10">
        <f>C35/$C$39</f>
        <v>2.6666666666666668E-2</v>
      </c>
      <c r="G35" s="14"/>
      <c r="I35" s="8">
        <f t="shared" ref="I35:I37" si="3">C35/(1+$A$11)</f>
        <v>134453.78151260506</v>
      </c>
    </row>
    <row r="36" spans="1:10" x14ac:dyDescent="0.2">
      <c r="A36" s="4" t="s">
        <v>3</v>
      </c>
      <c r="C36" s="13">
        <v>0</v>
      </c>
      <c r="D36" s="10">
        <f>C36/$C$39</f>
        <v>0</v>
      </c>
      <c r="G36" s="14"/>
      <c r="I36" s="8">
        <f t="shared" si="3"/>
        <v>0</v>
      </c>
    </row>
    <row r="37" spans="1:10" x14ac:dyDescent="0.2">
      <c r="A37" s="4" t="s">
        <v>62</v>
      </c>
      <c r="C37" s="97">
        <v>1310000</v>
      </c>
      <c r="D37" s="10">
        <f>C37/$C$39</f>
        <v>0.21833333333333332</v>
      </c>
      <c r="G37" s="14"/>
      <c r="I37" s="8">
        <f t="shared" si="3"/>
        <v>1100840.3361344538</v>
      </c>
    </row>
    <row r="38" spans="1:10" s="3" customFormat="1" ht="8.25" x14ac:dyDescent="0.15">
      <c r="D38" s="12"/>
      <c r="G38" s="16"/>
    </row>
    <row r="39" spans="1:10" ht="15" x14ac:dyDescent="0.25">
      <c r="A39" s="88" t="s">
        <v>63</v>
      </c>
      <c r="B39" s="88"/>
      <c r="C39" s="89">
        <f>SUM(C13:C37)</f>
        <v>6000000</v>
      </c>
      <c r="D39" s="10">
        <f>C39/$C$39</f>
        <v>1</v>
      </c>
      <c r="G39" s="14"/>
      <c r="I39" s="8">
        <f t="shared" ref="I39" si="4">C39/(1+$A$11)</f>
        <v>5042016.8067226894</v>
      </c>
    </row>
    <row r="40" spans="1:10" x14ac:dyDescent="0.2">
      <c r="D40" s="10"/>
    </row>
  </sheetData>
  <sheetProtection algorithmName="SHA-512" hashValue="CKkA2lUvYoIDnnu3IPj4MW71PTy5SoKK0xwAAEkh5lwt0k3jGzgJPcOnHPDSq4K5Nu1t+1zDDEe29QnEYwhm3Q==" saltValue="Evn+ZVXB30+3/Qu825GxeA==" spinCount="100000" sheet="1" objects="1" scenarios="1"/>
  <mergeCells count="2">
    <mergeCell ref="C7:J7"/>
    <mergeCell ref="A1:J1"/>
  </mergeCells>
  <pageMargins left="0.70866141732283472" right="0.70866141732283472" top="0.74803149606299213" bottom="0.74803149606299213" header="0.31496062992125984" footer="0.31496062992125984"/>
  <pageSetup paperSize="66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A2BB5-2366-4E1C-9CA6-0BA18419997A}">
  <sheetPr>
    <pageSetUpPr fitToPage="1"/>
  </sheetPr>
  <dimension ref="B1:G94"/>
  <sheetViews>
    <sheetView tabSelected="1" topLeftCell="A54" zoomScaleNormal="100" workbookViewId="0">
      <selection activeCell="G71" sqref="G71"/>
    </sheetView>
  </sheetViews>
  <sheetFormatPr baseColWidth="10" defaultColWidth="11.42578125" defaultRowHeight="12.75" outlineLevelRow="1" x14ac:dyDescent="0.2"/>
  <cols>
    <col min="1" max="1" width="2.7109375" style="25" customWidth="1"/>
    <col min="2" max="2" width="52.7109375" style="25" customWidth="1"/>
    <col min="3" max="3" width="9.42578125" style="25" customWidth="1"/>
    <col min="4" max="4" width="2" style="25" customWidth="1"/>
    <col min="5" max="5" width="22.85546875" style="25" customWidth="1"/>
    <col min="6" max="6" width="1.7109375" style="25" customWidth="1"/>
    <col min="7" max="7" width="18.28515625" style="25" customWidth="1"/>
    <col min="8" max="16384" width="11.42578125" style="25"/>
  </cols>
  <sheetData>
    <row r="1" spans="2:7" x14ac:dyDescent="0.2">
      <c r="B1" s="108" t="s">
        <v>53</v>
      </c>
      <c r="C1" s="108"/>
      <c r="D1" s="108"/>
      <c r="E1" s="108"/>
      <c r="F1" s="108"/>
      <c r="G1" s="108"/>
    </row>
    <row r="2" spans="2:7" s="26" customFormat="1" ht="6.75" x14ac:dyDescent="0.15"/>
    <row r="3" spans="2:7" s="28" customFormat="1" ht="12" x14ac:dyDescent="0.2">
      <c r="B3" s="27" t="s">
        <v>48</v>
      </c>
    </row>
    <row r="4" spans="2:7" s="28" customFormat="1" ht="12" x14ac:dyDescent="0.2">
      <c r="B4" s="109" t="s">
        <v>51</v>
      </c>
      <c r="C4" s="109"/>
      <c r="D4" s="109"/>
      <c r="E4" s="109"/>
      <c r="F4" s="109"/>
      <c r="G4" s="109"/>
    </row>
    <row r="5" spans="2:7" s="28" customFormat="1" ht="12" x14ac:dyDescent="0.2">
      <c r="B5" s="109" t="s">
        <v>52</v>
      </c>
      <c r="C5" s="109"/>
      <c r="D5" s="109"/>
      <c r="E5" s="109"/>
      <c r="F5" s="109"/>
      <c r="G5" s="109"/>
    </row>
    <row r="6" spans="2:7" s="28" customFormat="1" ht="12" x14ac:dyDescent="0.2">
      <c r="B6" s="109" t="s">
        <v>49</v>
      </c>
      <c r="C6" s="109"/>
      <c r="D6" s="109"/>
      <c r="E6" s="109"/>
      <c r="F6" s="109"/>
      <c r="G6" s="109"/>
    </row>
    <row r="7" spans="2:7" s="28" customFormat="1" ht="12" x14ac:dyDescent="0.2">
      <c r="B7" s="109" t="s">
        <v>50</v>
      </c>
      <c r="C7" s="109"/>
      <c r="D7" s="109"/>
      <c r="E7" s="109"/>
      <c r="F7" s="109"/>
      <c r="G7" s="109"/>
    </row>
    <row r="9" spans="2:7" ht="18" x14ac:dyDescent="0.25">
      <c r="B9" s="110" t="str">
        <f>Stammdaten!C7</f>
        <v xml:space="preserve">L022 Umbau Haus 4 vom Klinikum Lemgo  </v>
      </c>
      <c r="C9" s="110"/>
      <c r="D9" s="110"/>
      <c r="E9" s="110"/>
      <c r="F9" s="110"/>
      <c r="G9" s="110"/>
    </row>
    <row r="10" spans="2:7" ht="6" customHeight="1" x14ac:dyDescent="0.2"/>
    <row r="11" spans="2:7" ht="18" x14ac:dyDescent="0.25">
      <c r="B11" s="111" t="s">
        <v>73</v>
      </c>
      <c r="C11" s="111"/>
      <c r="D11" s="111"/>
      <c r="E11" s="111"/>
      <c r="F11" s="111"/>
      <c r="G11" s="111"/>
    </row>
    <row r="12" spans="2:7" ht="6" customHeight="1" x14ac:dyDescent="0.2"/>
    <row r="13" spans="2:7" s="29" customFormat="1" x14ac:dyDescent="0.2">
      <c r="B13" s="29" t="s">
        <v>40</v>
      </c>
      <c r="C13" s="112" t="s">
        <v>43</v>
      </c>
      <c r="D13" s="112"/>
      <c r="E13" s="112"/>
      <c r="F13" s="112"/>
      <c r="G13" s="112"/>
    </row>
    <row r="14" spans="2:7" s="29" customFormat="1" x14ac:dyDescent="0.2">
      <c r="B14" s="29" t="s">
        <v>47</v>
      </c>
      <c r="C14" s="112" t="s">
        <v>44</v>
      </c>
      <c r="D14" s="112"/>
      <c r="E14" s="112"/>
      <c r="F14" s="112"/>
      <c r="G14" s="112"/>
    </row>
    <row r="15" spans="2:7" s="29" customFormat="1" x14ac:dyDescent="0.2">
      <c r="B15" s="29" t="s">
        <v>41</v>
      </c>
      <c r="C15" s="112" t="s">
        <v>45</v>
      </c>
      <c r="D15" s="112"/>
      <c r="E15" s="112"/>
      <c r="F15" s="112"/>
      <c r="G15" s="112"/>
    </row>
    <row r="16" spans="2:7" s="29" customFormat="1" x14ac:dyDescent="0.2">
      <c r="B16" s="29" t="s">
        <v>42</v>
      </c>
      <c r="C16" s="112" t="s">
        <v>46</v>
      </c>
      <c r="D16" s="112"/>
      <c r="E16" s="112"/>
      <c r="F16" s="112"/>
      <c r="G16" s="112"/>
    </row>
    <row r="17" spans="2:7" ht="6" customHeight="1" x14ac:dyDescent="0.2"/>
    <row r="18" spans="2:7" x14ac:dyDescent="0.2">
      <c r="B18" s="29" t="s">
        <v>33</v>
      </c>
      <c r="C18" s="106" t="s">
        <v>92</v>
      </c>
      <c r="D18" s="107"/>
      <c r="E18" s="107"/>
      <c r="F18" s="107"/>
      <c r="G18" s="107"/>
    </row>
    <row r="19" spans="2:7" ht="6" customHeight="1" x14ac:dyDescent="0.2"/>
    <row r="20" spans="2:7" x14ac:dyDescent="0.2">
      <c r="B20" s="30" t="s">
        <v>0</v>
      </c>
      <c r="G20" s="31"/>
    </row>
    <row r="21" spans="2:7" s="28" customFormat="1" ht="12" x14ac:dyDescent="0.2">
      <c r="B21" s="27" t="s">
        <v>59</v>
      </c>
      <c r="G21" s="32">
        <v>0</v>
      </c>
    </row>
    <row r="22" spans="2:7" s="28" customFormat="1" ht="12" x14ac:dyDescent="0.2">
      <c r="B22" s="27" t="s">
        <v>1</v>
      </c>
      <c r="G22" s="32">
        <f>Stammdaten!I18</f>
        <v>1638655.4621848741</v>
      </c>
    </row>
    <row r="23" spans="2:7" s="28" customFormat="1" ht="12" x14ac:dyDescent="0.2">
      <c r="B23" s="27" t="s">
        <v>2</v>
      </c>
      <c r="G23" s="32">
        <v>0</v>
      </c>
    </row>
    <row r="24" spans="2:7" s="28" customFormat="1" ht="12" x14ac:dyDescent="0.2">
      <c r="B24" s="33" t="s">
        <v>3</v>
      </c>
      <c r="C24" s="34"/>
      <c r="D24" s="34"/>
      <c r="E24" s="34"/>
      <c r="F24" s="34"/>
      <c r="G24" s="35">
        <v>0</v>
      </c>
    </row>
    <row r="25" spans="2:7" x14ac:dyDescent="0.2">
      <c r="B25" s="36" t="s">
        <v>4</v>
      </c>
      <c r="G25" s="37">
        <f>SUM(G21:G24)</f>
        <v>1638655.4621848741</v>
      </c>
    </row>
    <row r="26" spans="2:7" ht="6" customHeight="1" x14ac:dyDescent="0.2">
      <c r="B26" s="36"/>
      <c r="G26" s="38"/>
    </row>
    <row r="27" spans="2:7" x14ac:dyDescent="0.2">
      <c r="B27" s="30" t="s">
        <v>5</v>
      </c>
      <c r="G27" s="38"/>
    </row>
    <row r="28" spans="2:7" s="28" customFormat="1" ht="12" x14ac:dyDescent="0.2">
      <c r="B28" s="27" t="s">
        <v>57</v>
      </c>
      <c r="G28" s="32">
        <f>Stammdaten!I22</f>
        <v>1848739.4957983193</v>
      </c>
    </row>
    <row r="29" spans="2:7" ht="6" customHeight="1" x14ac:dyDescent="0.2">
      <c r="B29" s="36"/>
      <c r="G29" s="39"/>
    </row>
    <row r="30" spans="2:7" s="28" customFormat="1" ht="12" x14ac:dyDescent="0.2">
      <c r="B30" s="115" t="s">
        <v>13</v>
      </c>
      <c r="C30" s="116"/>
      <c r="D30" s="116"/>
      <c r="E30" s="116"/>
      <c r="G30" s="40">
        <f>IF(ROUND(G25*0.25,2)&lt;G28,ROUND(G25*0.25,2),G28)</f>
        <v>409663.87</v>
      </c>
    </row>
    <row r="31" spans="2:7" s="28" customFormat="1" ht="12" x14ac:dyDescent="0.2">
      <c r="B31" s="115" t="s">
        <v>14</v>
      </c>
      <c r="C31" s="116"/>
      <c r="D31" s="116"/>
      <c r="E31" s="116"/>
      <c r="G31" s="40">
        <f>ROUND((G28-G30)*0.5,2)</f>
        <v>719537.81</v>
      </c>
    </row>
    <row r="32" spans="2:7" ht="6" customHeight="1" x14ac:dyDescent="0.2">
      <c r="G32" s="41"/>
    </row>
    <row r="33" spans="2:7" x14ac:dyDescent="0.2">
      <c r="B33" s="42" t="s">
        <v>15</v>
      </c>
      <c r="C33" s="42"/>
      <c r="D33" s="42"/>
      <c r="E33" s="43"/>
      <c r="F33" s="43"/>
      <c r="G33" s="44">
        <f>G25+G30+G31</f>
        <v>2767857.142184874</v>
      </c>
    </row>
    <row r="34" spans="2:7" x14ac:dyDescent="0.2">
      <c r="G34" s="45"/>
    </row>
    <row r="35" spans="2:7" x14ac:dyDescent="0.2">
      <c r="B35" s="46" t="s">
        <v>16</v>
      </c>
      <c r="C35" s="46"/>
      <c r="D35" s="46"/>
      <c r="E35" s="47" t="s">
        <v>71</v>
      </c>
      <c r="G35" s="45"/>
    </row>
    <row r="36" spans="2:7" x14ac:dyDescent="0.2">
      <c r="B36" s="48" t="s">
        <v>39</v>
      </c>
      <c r="C36" s="46"/>
      <c r="D36" s="46"/>
      <c r="E36" s="49">
        <v>0</v>
      </c>
      <c r="G36" s="45"/>
    </row>
    <row r="37" spans="2:7" ht="6" customHeight="1" x14ac:dyDescent="0.2">
      <c r="G37" s="45"/>
    </row>
    <row r="38" spans="2:7" s="28" customFormat="1" ht="12" x14ac:dyDescent="0.2">
      <c r="B38" s="50" t="s">
        <v>70</v>
      </c>
      <c r="C38" s="50"/>
      <c r="D38" s="50"/>
      <c r="E38" s="51" t="s">
        <v>17</v>
      </c>
      <c r="G38" s="52">
        <v>2000000</v>
      </c>
    </row>
    <row r="39" spans="2:7" s="28" customFormat="1" ht="12" x14ac:dyDescent="0.2">
      <c r="E39" s="51" t="s">
        <v>18</v>
      </c>
      <c r="G39" s="52">
        <v>267034</v>
      </c>
    </row>
    <row r="40" spans="2:7" hidden="1" x14ac:dyDescent="0.2">
      <c r="E40" s="53" t="s">
        <v>19</v>
      </c>
      <c r="G40" s="54">
        <v>157951</v>
      </c>
    </row>
    <row r="41" spans="2:7" ht="6" customHeight="1" x14ac:dyDescent="0.2">
      <c r="E41" s="53"/>
      <c r="G41" s="55"/>
    </row>
    <row r="42" spans="2:7" s="28" customFormat="1" ht="12" x14ac:dyDescent="0.2">
      <c r="B42" s="50" t="s">
        <v>72</v>
      </c>
      <c r="C42" s="50"/>
      <c r="D42" s="50"/>
      <c r="E42" s="51" t="s">
        <v>17</v>
      </c>
      <c r="G42" s="52">
        <v>3000000</v>
      </c>
    </row>
    <row r="43" spans="2:7" s="28" customFormat="1" ht="12" x14ac:dyDescent="0.2">
      <c r="E43" s="51" t="s">
        <v>18</v>
      </c>
      <c r="G43" s="52">
        <v>381843</v>
      </c>
    </row>
    <row r="44" spans="2:7" hidden="1" x14ac:dyDescent="0.2">
      <c r="E44" s="25" t="s">
        <v>19</v>
      </c>
      <c r="G44" s="54">
        <v>206201</v>
      </c>
    </row>
    <row r="45" spans="2:7" ht="6" customHeight="1" x14ac:dyDescent="0.2">
      <c r="B45" s="56"/>
      <c r="C45" s="56"/>
      <c r="D45" s="56"/>
      <c r="E45" s="56"/>
      <c r="F45" s="56"/>
      <c r="G45" s="57"/>
    </row>
    <row r="46" spans="2:7" x14ac:dyDescent="0.2">
      <c r="B46" s="48" t="s">
        <v>4</v>
      </c>
      <c r="C46" s="46"/>
      <c r="D46" s="46"/>
      <c r="G46" s="37">
        <f>ROUND((G39+((G40-G39)*E36))+((G33-G38)/(G42-G38)*((G43+((G44-G43)*E36))-(G39+((G40-G39)*E36)))),2)</f>
        <v>355190.91</v>
      </c>
    </row>
    <row r="47" spans="2:7" ht="6" customHeight="1" x14ac:dyDescent="0.2">
      <c r="G47" s="58"/>
    </row>
    <row r="48" spans="2:7" x14ac:dyDescent="0.2">
      <c r="B48" s="59" t="s">
        <v>36</v>
      </c>
      <c r="E48" s="82">
        <v>0</v>
      </c>
      <c r="G48" s="60">
        <f>ROUND(IF(E48&gt;0,G46*E48*-1,G46*E48),2)</f>
        <v>0</v>
      </c>
    </row>
    <row r="49" spans="2:7" x14ac:dyDescent="0.2">
      <c r="B49" s="29" t="s">
        <v>35</v>
      </c>
      <c r="E49" s="83">
        <v>0</v>
      </c>
      <c r="G49" s="60">
        <f>ROUND(IF(E49&lt;0,G46*E49*-1,G46*E49),2)</f>
        <v>0</v>
      </c>
    </row>
    <row r="50" spans="2:7" ht="6" customHeight="1" x14ac:dyDescent="0.2">
      <c r="B50" s="56"/>
      <c r="C50" s="56"/>
      <c r="D50" s="56"/>
      <c r="E50" s="56"/>
      <c r="F50" s="56"/>
      <c r="G50" s="57"/>
    </row>
    <row r="51" spans="2:7" x14ac:dyDescent="0.2">
      <c r="B51" s="48" t="s">
        <v>37</v>
      </c>
      <c r="C51" s="46"/>
      <c r="D51" s="46"/>
      <c r="G51" s="37">
        <f>G46+G48+G49</f>
        <v>355190.91</v>
      </c>
    </row>
    <row r="52" spans="2:7" x14ac:dyDescent="0.2">
      <c r="G52" s="61"/>
    </row>
    <row r="53" spans="2:7" ht="6" customHeight="1" x14ac:dyDescent="0.2">
      <c r="G53" s="61"/>
    </row>
    <row r="54" spans="2:7" ht="50.25" customHeight="1" x14ac:dyDescent="0.2">
      <c r="B54" s="62" t="s">
        <v>34</v>
      </c>
      <c r="C54" s="63"/>
      <c r="D54" s="63"/>
      <c r="E54" s="64" t="s">
        <v>55</v>
      </c>
      <c r="G54" s="61"/>
    </row>
    <row r="55" spans="2:7" s="28" customFormat="1" ht="12" x14ac:dyDescent="0.2">
      <c r="B55" s="28" t="s">
        <v>20</v>
      </c>
      <c r="C55" s="65">
        <v>0.02</v>
      </c>
      <c r="D55" s="66"/>
      <c r="E55" s="67">
        <v>0.02</v>
      </c>
      <c r="G55" s="40">
        <f>ROUND(G51*E55,2)</f>
        <v>7103.82</v>
      </c>
    </row>
    <row r="56" spans="2:7" s="28" customFormat="1" ht="12" x14ac:dyDescent="0.2">
      <c r="B56" s="28" t="s">
        <v>21</v>
      </c>
      <c r="C56" s="65">
        <v>7.0000000000000007E-2</v>
      </c>
      <c r="D56" s="66"/>
      <c r="E56" s="67">
        <v>0.05</v>
      </c>
      <c r="G56" s="40">
        <f>ROUND(G51*E56,2)</f>
        <v>17759.55</v>
      </c>
    </row>
    <row r="57" spans="2:7" s="28" customFormat="1" ht="12" x14ac:dyDescent="0.2">
      <c r="B57" s="28" t="s">
        <v>22</v>
      </c>
      <c r="C57" s="65">
        <v>0.15</v>
      </c>
      <c r="D57" s="66"/>
      <c r="E57" s="67">
        <v>0.14000000000000001</v>
      </c>
      <c r="G57" s="40">
        <f>ROUND(G51*E57,2)</f>
        <v>49726.73</v>
      </c>
    </row>
    <row r="58" spans="2:7" s="28" customFormat="1" ht="12" x14ac:dyDescent="0.2">
      <c r="B58" s="28" t="s">
        <v>23</v>
      </c>
      <c r="C58" s="65">
        <v>0.03</v>
      </c>
      <c r="D58" s="66"/>
      <c r="E58" s="67">
        <v>0.03</v>
      </c>
      <c r="G58" s="40">
        <f>ROUND(G51*E58,2)</f>
        <v>10655.73</v>
      </c>
    </row>
    <row r="59" spans="2:7" s="28" customFormat="1" ht="12" x14ac:dyDescent="0.2">
      <c r="B59" s="28" t="s">
        <v>24</v>
      </c>
      <c r="C59" s="65">
        <v>0.25</v>
      </c>
      <c r="D59" s="66"/>
      <c r="E59" s="67">
        <v>0.25</v>
      </c>
      <c r="G59" s="40">
        <f>ROUND(G51*E59,2)</f>
        <v>88797.73</v>
      </c>
    </row>
    <row r="60" spans="2:7" s="28" customFormat="1" ht="12" x14ac:dyDescent="0.2">
      <c r="B60" s="28" t="s">
        <v>25</v>
      </c>
      <c r="C60" s="65">
        <v>0.1</v>
      </c>
      <c r="D60" s="66"/>
      <c r="E60" s="67">
        <v>0.1</v>
      </c>
      <c r="G60" s="40">
        <f>ROUND(G51*E60,2)</f>
        <v>35519.089999999997</v>
      </c>
    </row>
    <row r="61" spans="2:7" s="28" customFormat="1" ht="12" x14ac:dyDescent="0.2">
      <c r="B61" s="28" t="s">
        <v>26</v>
      </c>
      <c r="C61" s="65">
        <v>0.04</v>
      </c>
      <c r="D61" s="66"/>
      <c r="E61" s="67">
        <v>0.04</v>
      </c>
      <c r="G61" s="40">
        <f>ROUND(G51*E61,2)</f>
        <v>14207.64</v>
      </c>
    </row>
    <row r="62" spans="2:7" s="28" customFormat="1" ht="12" x14ac:dyDescent="0.2">
      <c r="B62" s="28" t="s">
        <v>27</v>
      </c>
      <c r="C62" s="65">
        <v>0.32</v>
      </c>
      <c r="D62" s="66"/>
      <c r="E62" s="67">
        <v>0.32</v>
      </c>
      <c r="G62" s="40">
        <f>ROUND(G51*E62,2)</f>
        <v>113661.09</v>
      </c>
    </row>
    <row r="63" spans="2:7" s="28" customFormat="1" ht="12" x14ac:dyDescent="0.2">
      <c r="B63" s="34" t="s">
        <v>28</v>
      </c>
      <c r="C63" s="68">
        <v>0.02</v>
      </c>
      <c r="D63" s="69"/>
      <c r="E63" s="70">
        <v>0.02</v>
      </c>
      <c r="F63" s="34"/>
      <c r="G63" s="71">
        <f>ROUND(G51*E63,2)</f>
        <v>7103.82</v>
      </c>
    </row>
    <row r="64" spans="2:7" x14ac:dyDescent="0.2">
      <c r="C64" s="72">
        <f>SUM(C55:C63)</f>
        <v>1</v>
      </c>
      <c r="D64" s="73"/>
      <c r="E64" s="74">
        <f>SUM(E55:E63)</f>
        <v>0.97</v>
      </c>
      <c r="G64" s="75">
        <f>SUM(G55:G63)</f>
        <v>344535.2</v>
      </c>
    </row>
    <row r="65" spans="2:7" ht="6" customHeight="1" x14ac:dyDescent="0.2">
      <c r="G65" s="75"/>
    </row>
    <row r="66" spans="2:7" outlineLevel="1" x14ac:dyDescent="0.2">
      <c r="B66" s="30" t="s">
        <v>74</v>
      </c>
      <c r="C66" s="56"/>
      <c r="D66" s="56"/>
      <c r="E66" s="84">
        <v>0</v>
      </c>
      <c r="F66" s="56"/>
      <c r="G66" s="76">
        <f>ROUND(G64*E66,2)</f>
        <v>0</v>
      </c>
    </row>
    <row r="67" spans="2:7" outlineLevel="1" x14ac:dyDescent="0.2">
      <c r="B67" s="25" t="s">
        <v>4</v>
      </c>
      <c r="G67" s="37">
        <f>G64+G66</f>
        <v>344535.2</v>
      </c>
    </row>
    <row r="68" spans="2:7" ht="6" customHeight="1" outlineLevel="1" x14ac:dyDescent="0.2">
      <c r="G68" s="75"/>
    </row>
    <row r="69" spans="2:7" x14ac:dyDescent="0.2">
      <c r="B69" s="77" t="s">
        <v>38</v>
      </c>
      <c r="C69" s="56"/>
      <c r="D69" s="56"/>
      <c r="E69" s="56"/>
      <c r="G69" s="78"/>
    </row>
    <row r="70" spans="2:7" ht="24.75" customHeight="1" x14ac:dyDescent="0.2">
      <c r="B70" s="102" t="s">
        <v>86</v>
      </c>
      <c r="C70" s="102"/>
      <c r="D70" s="102"/>
      <c r="E70" s="102"/>
      <c r="G70" s="85">
        <v>0</v>
      </c>
    </row>
    <row r="71" spans="2:7" x14ac:dyDescent="0.2">
      <c r="B71" s="102" t="s">
        <v>87</v>
      </c>
      <c r="C71" s="102"/>
      <c r="D71" s="102"/>
      <c r="E71" s="102"/>
      <c r="G71" s="85">
        <v>0</v>
      </c>
    </row>
    <row r="72" spans="2:7" ht="12.75" customHeight="1" x14ac:dyDescent="0.2">
      <c r="B72" s="102" t="s">
        <v>88</v>
      </c>
      <c r="C72" s="102"/>
      <c r="D72" s="102"/>
      <c r="E72" s="102"/>
      <c r="G72" s="85">
        <v>0</v>
      </c>
    </row>
    <row r="73" spans="2:7" ht="12.75" customHeight="1" x14ac:dyDescent="0.2">
      <c r="B73" s="102" t="s">
        <v>89</v>
      </c>
      <c r="C73" s="102"/>
      <c r="D73" s="102"/>
      <c r="E73" s="102"/>
      <c r="G73" s="85">
        <v>0</v>
      </c>
    </row>
    <row r="74" spans="2:7" x14ac:dyDescent="0.2">
      <c r="B74" s="102" t="s">
        <v>75</v>
      </c>
      <c r="C74" s="102"/>
      <c r="D74" s="102"/>
      <c r="E74" s="102"/>
      <c r="F74" s="56"/>
      <c r="G74" s="86">
        <v>0</v>
      </c>
    </row>
    <row r="75" spans="2:7" x14ac:dyDescent="0.2">
      <c r="B75" s="43" t="s">
        <v>4</v>
      </c>
      <c r="C75" s="43"/>
      <c r="D75" s="43"/>
      <c r="E75" s="43"/>
      <c r="G75" s="37">
        <f>SUM(G67:G74)</f>
        <v>344535.2</v>
      </c>
    </row>
    <row r="76" spans="2:7" x14ac:dyDescent="0.2">
      <c r="G76" s="37"/>
    </row>
    <row r="77" spans="2:7" x14ac:dyDescent="0.2">
      <c r="B77" s="56" t="s">
        <v>76</v>
      </c>
      <c r="C77" s="96" t="s">
        <v>77</v>
      </c>
      <c r="D77" s="56"/>
      <c r="E77" s="96" t="s">
        <v>78</v>
      </c>
      <c r="G77" s="37"/>
    </row>
    <row r="78" spans="2:7" x14ac:dyDescent="0.2">
      <c r="B78" s="29" t="s">
        <v>80</v>
      </c>
      <c r="C78" s="90">
        <v>25</v>
      </c>
      <c r="E78" s="92">
        <v>0</v>
      </c>
      <c r="G78" s="91" t="str">
        <f>"- nur EP -"</f>
        <v>- nur EP -</v>
      </c>
    </row>
    <row r="79" spans="2:7" x14ac:dyDescent="0.2">
      <c r="B79" s="29" t="s">
        <v>81</v>
      </c>
      <c r="C79" s="90">
        <v>25</v>
      </c>
      <c r="E79" s="92">
        <v>0</v>
      </c>
      <c r="G79" s="91" t="str">
        <f t="shared" ref="G79:G81" si="0">"- nur EP -"</f>
        <v>- nur EP -</v>
      </c>
    </row>
    <row r="80" spans="2:7" x14ac:dyDescent="0.2">
      <c r="B80" s="29" t="s">
        <v>82</v>
      </c>
      <c r="C80" s="90">
        <v>25</v>
      </c>
      <c r="E80" s="92">
        <v>0</v>
      </c>
      <c r="G80" s="91" t="str">
        <f t="shared" si="0"/>
        <v>- nur EP -</v>
      </c>
    </row>
    <row r="81" spans="2:7" x14ac:dyDescent="0.2">
      <c r="B81" s="56" t="s">
        <v>79</v>
      </c>
      <c r="C81" s="93">
        <v>25</v>
      </c>
      <c r="D81" s="56"/>
      <c r="E81" s="94">
        <v>0</v>
      </c>
      <c r="F81" s="56"/>
      <c r="G81" s="95" t="str">
        <f t="shared" si="0"/>
        <v>- nur EP -</v>
      </c>
    </row>
    <row r="82" spans="2:7" x14ac:dyDescent="0.2">
      <c r="G82" s="37">
        <f>SUM(G75:G81)</f>
        <v>344535.2</v>
      </c>
    </row>
    <row r="83" spans="2:7" x14ac:dyDescent="0.2">
      <c r="G83" s="37"/>
    </row>
    <row r="84" spans="2:7" ht="6" customHeight="1" x14ac:dyDescent="0.2">
      <c r="G84" s="75"/>
    </row>
    <row r="85" spans="2:7" x14ac:dyDescent="0.2">
      <c r="B85" s="30" t="s">
        <v>29</v>
      </c>
      <c r="C85" s="56"/>
      <c r="D85" s="56"/>
      <c r="E85" s="87">
        <v>0</v>
      </c>
      <c r="F85" s="56"/>
      <c r="G85" s="76">
        <f>ROUND(G75*E85,2)</f>
        <v>0</v>
      </c>
    </row>
    <row r="86" spans="2:7" x14ac:dyDescent="0.2">
      <c r="B86" s="25" t="s">
        <v>4</v>
      </c>
      <c r="G86" s="37">
        <f>G82+G85</f>
        <v>344535.2</v>
      </c>
    </row>
    <row r="87" spans="2:7" ht="6" customHeight="1" x14ac:dyDescent="0.2">
      <c r="G87" s="75"/>
    </row>
    <row r="88" spans="2:7" x14ac:dyDescent="0.2">
      <c r="B88" s="30" t="s">
        <v>30</v>
      </c>
      <c r="C88" s="56"/>
      <c r="D88" s="56"/>
      <c r="E88" s="79">
        <f>Stammdaten!A11</f>
        <v>0.19</v>
      </c>
      <c r="F88" s="56"/>
      <c r="G88" s="76">
        <f>ROUND(G86*E88,2)</f>
        <v>65461.69</v>
      </c>
    </row>
    <row r="89" spans="2:7" ht="6" customHeight="1" x14ac:dyDescent="0.2"/>
    <row r="90" spans="2:7" ht="15.75" x14ac:dyDescent="0.25">
      <c r="B90" s="80" t="s">
        <v>31</v>
      </c>
      <c r="C90" s="80"/>
      <c r="D90" s="80"/>
      <c r="E90" s="80"/>
      <c r="F90" s="80"/>
      <c r="G90" s="81">
        <f>G86+G88</f>
        <v>409996.89</v>
      </c>
    </row>
    <row r="91" spans="2:7" ht="6" customHeight="1" x14ac:dyDescent="0.2"/>
    <row r="92" spans="2:7" x14ac:dyDescent="0.2">
      <c r="B92" s="29"/>
      <c r="E92" s="103"/>
      <c r="F92" s="103"/>
      <c r="G92" s="103"/>
    </row>
    <row r="93" spans="2:7" x14ac:dyDescent="0.2">
      <c r="E93" s="104"/>
      <c r="F93" s="104"/>
      <c r="G93" s="104"/>
    </row>
    <row r="94" spans="2:7" x14ac:dyDescent="0.2">
      <c r="E94" s="105" t="s">
        <v>54</v>
      </c>
      <c r="F94" s="105"/>
      <c r="G94" s="105"/>
    </row>
  </sheetData>
  <sheetProtection algorithmName="SHA-512" hashValue="x5WRq8LOd0YMEXR1r6LQciKbuVcmmbCxaEWSP1V9GQwe6kK8BGI5kaxFsTY1ILBq7NF1GHlRkIsoG3QIQG8K6Q==" saltValue="zn2JX0u73JHUQjR/CuGeNA==" spinCount="100000" sheet="1" objects="1" scenarios="1"/>
  <mergeCells count="21">
    <mergeCell ref="B72:E72"/>
    <mergeCell ref="B71:E71"/>
    <mergeCell ref="E92:G93"/>
    <mergeCell ref="E94:G94"/>
    <mergeCell ref="B1:G1"/>
    <mergeCell ref="B4:G4"/>
    <mergeCell ref="B5:G5"/>
    <mergeCell ref="B6:G6"/>
    <mergeCell ref="B7:G7"/>
    <mergeCell ref="B73:E73"/>
    <mergeCell ref="B74:E74"/>
    <mergeCell ref="C14:G14"/>
    <mergeCell ref="C15:G15"/>
    <mergeCell ref="C16:G16"/>
    <mergeCell ref="B30:E30"/>
    <mergeCell ref="B31:E31"/>
    <mergeCell ref="C18:G18"/>
    <mergeCell ref="B9:G9"/>
    <mergeCell ref="B70:E70"/>
    <mergeCell ref="C13:G13"/>
    <mergeCell ref="B11:G11"/>
  </mergeCells>
  <printOptions horizontalCentered="1"/>
  <pageMargins left="0.98425196850393704" right="0.59055118110236227" top="0.98425196850393704" bottom="0.59055118110236227" header="0.51181102362204722" footer="0.59055118110236227"/>
  <pageSetup paperSize="9" scale="66" orientation="portrait" horizontalDpi="300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Stammdaten</vt:lpstr>
      <vt:lpstr>Architekt</vt:lpstr>
      <vt:lpstr>Architekt!Druckbereich</vt:lpstr>
      <vt:lpstr>Stammdaten!Druckbereich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Bernd Meier</dc:creator>
  <cp:keywords/>
  <dc:description/>
  <cp:lastModifiedBy>Vanessa Wolfschaffner</cp:lastModifiedBy>
  <cp:revision/>
  <cp:lastPrinted>2025-06-06T09:09:13Z</cp:lastPrinted>
  <dcterms:created xsi:type="dcterms:W3CDTF">2025-04-15T06:21:58Z</dcterms:created>
  <dcterms:modified xsi:type="dcterms:W3CDTF">2026-05-13T07:55:58Z</dcterms:modified>
  <cp:category/>
  <cp:contentStatus/>
</cp:coreProperties>
</file>